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L342" i="1" s="1"/>
  <c r="L332" i="1" s="1"/>
  <c r="K343" i="1"/>
  <c r="J343" i="1"/>
  <c r="I343" i="1"/>
  <c r="I342" i="1" s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K333" i="1" s="1"/>
  <c r="K332" i="1" s="1"/>
  <c r="J334" i="1"/>
  <c r="I334" i="1"/>
  <c r="I333" i="1" s="1"/>
  <c r="L333" i="1"/>
  <c r="J333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K322" i="1" s="1"/>
  <c r="K300" i="1" s="1"/>
  <c r="K299" i="1" s="1"/>
  <c r="J323" i="1"/>
  <c r="I323" i="1"/>
  <c r="L322" i="1"/>
  <c r="J322" i="1"/>
  <c r="I322" i="1"/>
  <c r="L319" i="1"/>
  <c r="K319" i="1"/>
  <c r="J319" i="1"/>
  <c r="I319" i="1"/>
  <c r="I318" i="1" s="1"/>
  <c r="L318" i="1"/>
  <c r="K318" i="1"/>
  <c r="J318" i="1"/>
  <c r="L315" i="1"/>
  <c r="K315" i="1"/>
  <c r="J315" i="1"/>
  <c r="J314" i="1" s="1"/>
  <c r="I315" i="1"/>
  <c r="I314" i="1" s="1"/>
  <c r="L314" i="1"/>
  <c r="K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L301" i="1" s="1"/>
  <c r="L300" i="1" s="1"/>
  <c r="K302" i="1"/>
  <c r="J302" i="1"/>
  <c r="I302" i="1"/>
  <c r="I301" i="1" s="1"/>
  <c r="K301" i="1"/>
  <c r="J301" i="1"/>
  <c r="J300" i="1" s="1"/>
  <c r="J299" i="1" s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K289" i="1" s="1"/>
  <c r="K267" i="1" s="1"/>
  <c r="J290" i="1"/>
  <c r="I290" i="1"/>
  <c r="I289" i="1" s="1"/>
  <c r="L289" i="1"/>
  <c r="J289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L268" i="1" s="1"/>
  <c r="L267" i="1" s="1"/>
  <c r="K269" i="1"/>
  <c r="J269" i="1"/>
  <c r="I269" i="1"/>
  <c r="I268" i="1" s="1"/>
  <c r="K268" i="1"/>
  <c r="J268" i="1"/>
  <c r="J267" i="1" s="1"/>
  <c r="L264" i="1"/>
  <c r="K264" i="1"/>
  <c r="J264" i="1"/>
  <c r="J263" i="1" s="1"/>
  <c r="I264" i="1"/>
  <c r="I263" i="1" s="1"/>
  <c r="L263" i="1"/>
  <c r="K263" i="1"/>
  <c r="L261" i="1"/>
  <c r="K261" i="1"/>
  <c r="J261" i="1"/>
  <c r="I261" i="1"/>
  <c r="I260" i="1" s="1"/>
  <c r="L260" i="1"/>
  <c r="K260" i="1"/>
  <c r="J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J235" i="1" s="1"/>
  <c r="J234" i="1" s="1"/>
  <c r="L246" i="1"/>
  <c r="K246" i="1"/>
  <c r="J246" i="1"/>
  <c r="I246" i="1"/>
  <c r="I245" i="1" s="1"/>
  <c r="L245" i="1"/>
  <c r="K245" i="1"/>
  <c r="K235" i="1" s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L235" i="1" s="1"/>
  <c r="L234" i="1" s="1"/>
  <c r="K236" i="1"/>
  <c r="J236" i="1"/>
  <c r="I236" i="1"/>
  <c r="L230" i="1"/>
  <c r="K230" i="1"/>
  <c r="J230" i="1"/>
  <c r="I230" i="1"/>
  <c r="I229" i="1" s="1"/>
  <c r="I228" i="1" s="1"/>
  <c r="L229" i="1"/>
  <c r="L228" i="1" s="1"/>
  <c r="K229" i="1"/>
  <c r="J229" i="1"/>
  <c r="J228" i="1" s="1"/>
  <c r="K228" i="1"/>
  <c r="L226" i="1"/>
  <c r="L225" i="1" s="1"/>
  <c r="L224" i="1" s="1"/>
  <c r="K226" i="1"/>
  <c r="J226" i="1"/>
  <c r="I226" i="1"/>
  <c r="I225" i="1" s="1"/>
  <c r="I224" i="1" s="1"/>
  <c r="K225" i="1"/>
  <c r="J225" i="1"/>
  <c r="J224" i="1" s="1"/>
  <c r="K224" i="1"/>
  <c r="P217" i="1"/>
  <c r="O217" i="1"/>
  <c r="N217" i="1"/>
  <c r="M217" i="1"/>
  <c r="L217" i="1"/>
  <c r="K217" i="1"/>
  <c r="J217" i="1"/>
  <c r="J216" i="1" s="1"/>
  <c r="I217" i="1"/>
  <c r="L216" i="1"/>
  <c r="K216" i="1"/>
  <c r="I216" i="1"/>
  <c r="L214" i="1"/>
  <c r="K214" i="1"/>
  <c r="J214" i="1"/>
  <c r="J213" i="1" s="1"/>
  <c r="J212" i="1" s="1"/>
  <c r="I214" i="1"/>
  <c r="I213" i="1" s="1"/>
  <c r="I212" i="1" s="1"/>
  <c r="L213" i="1"/>
  <c r="L212" i="1" s="1"/>
  <c r="K213" i="1"/>
  <c r="K212" i="1"/>
  <c r="L207" i="1"/>
  <c r="L206" i="1" s="1"/>
  <c r="L205" i="1" s="1"/>
  <c r="K207" i="1"/>
  <c r="J207" i="1"/>
  <c r="I207" i="1"/>
  <c r="I206" i="1" s="1"/>
  <c r="I205" i="1" s="1"/>
  <c r="K206" i="1"/>
  <c r="J206" i="1"/>
  <c r="J205" i="1" s="1"/>
  <c r="K205" i="1"/>
  <c r="L203" i="1"/>
  <c r="K203" i="1"/>
  <c r="J203" i="1"/>
  <c r="J202" i="1" s="1"/>
  <c r="J18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L191" i="1" s="1"/>
  <c r="K192" i="1"/>
  <c r="J192" i="1"/>
  <c r="I192" i="1"/>
  <c r="K191" i="1"/>
  <c r="J191" i="1"/>
  <c r="I191" i="1"/>
  <c r="L187" i="1"/>
  <c r="L186" i="1" s="1"/>
  <c r="L182" i="1" s="1"/>
  <c r="L181" i="1" s="1"/>
  <c r="K187" i="1"/>
  <c r="J187" i="1"/>
  <c r="I187" i="1"/>
  <c r="I186" i="1" s="1"/>
  <c r="K186" i="1"/>
  <c r="J186" i="1"/>
  <c r="L184" i="1"/>
  <c r="K184" i="1"/>
  <c r="K183" i="1" s="1"/>
  <c r="K182" i="1" s="1"/>
  <c r="K181" i="1" s="1"/>
  <c r="J184" i="1"/>
  <c r="I184" i="1"/>
  <c r="I183" i="1" s="1"/>
  <c r="L183" i="1"/>
  <c r="J183" i="1"/>
  <c r="L176" i="1"/>
  <c r="K176" i="1"/>
  <c r="K175" i="1" s="1"/>
  <c r="J176" i="1"/>
  <c r="I176" i="1"/>
  <c r="L175" i="1"/>
  <c r="J175" i="1"/>
  <c r="I175" i="1"/>
  <c r="L171" i="1"/>
  <c r="K171" i="1"/>
  <c r="K170" i="1" s="1"/>
  <c r="K169" i="1" s="1"/>
  <c r="J171" i="1"/>
  <c r="I171" i="1"/>
  <c r="I170" i="1" s="1"/>
  <c r="I169" i="1" s="1"/>
  <c r="L170" i="1"/>
  <c r="J170" i="1"/>
  <c r="L169" i="1"/>
  <c r="J169" i="1"/>
  <c r="L167" i="1"/>
  <c r="K167" i="1"/>
  <c r="J167" i="1"/>
  <c r="I167" i="1"/>
  <c r="I166" i="1" s="1"/>
  <c r="I165" i="1" s="1"/>
  <c r="I164" i="1" s="1"/>
  <c r="L166" i="1"/>
  <c r="K166" i="1"/>
  <c r="K165" i="1" s="1"/>
  <c r="K164" i="1" s="1"/>
  <c r="J166" i="1"/>
  <c r="L165" i="1"/>
  <c r="L164" i="1" s="1"/>
  <c r="J165" i="1"/>
  <c r="J164" i="1" s="1"/>
  <c r="L162" i="1"/>
  <c r="K162" i="1"/>
  <c r="J162" i="1"/>
  <c r="I162" i="1"/>
  <c r="I161" i="1" s="1"/>
  <c r="L161" i="1"/>
  <c r="K161" i="1"/>
  <c r="J161" i="1"/>
  <c r="J155" i="1" s="1"/>
  <c r="J154" i="1" s="1"/>
  <c r="L157" i="1"/>
  <c r="K157" i="1"/>
  <c r="J157" i="1"/>
  <c r="I157" i="1"/>
  <c r="I156" i="1" s="1"/>
  <c r="I155" i="1" s="1"/>
  <c r="I154" i="1" s="1"/>
  <c r="L156" i="1"/>
  <c r="K156" i="1"/>
  <c r="J156" i="1"/>
  <c r="L155" i="1"/>
  <c r="K155" i="1"/>
  <c r="L154" i="1"/>
  <c r="K154" i="1"/>
  <c r="L151" i="1"/>
  <c r="K151" i="1"/>
  <c r="K150" i="1" s="1"/>
  <c r="K149" i="1" s="1"/>
  <c r="J151" i="1"/>
  <c r="I151" i="1"/>
  <c r="I150" i="1" s="1"/>
  <c r="I149" i="1" s="1"/>
  <c r="L150" i="1"/>
  <c r="J150" i="1"/>
  <c r="L149" i="1"/>
  <c r="J149" i="1"/>
  <c r="L147" i="1"/>
  <c r="K147" i="1"/>
  <c r="J147" i="1"/>
  <c r="I147" i="1"/>
  <c r="I146" i="1" s="1"/>
  <c r="L146" i="1"/>
  <c r="K146" i="1"/>
  <c r="J146" i="1"/>
  <c r="L143" i="1"/>
  <c r="K143" i="1"/>
  <c r="J143" i="1"/>
  <c r="I143" i="1"/>
  <c r="I142" i="1" s="1"/>
  <c r="L142" i="1"/>
  <c r="K142" i="1"/>
  <c r="J142" i="1"/>
  <c r="L141" i="1"/>
  <c r="K141" i="1"/>
  <c r="J141" i="1"/>
  <c r="L138" i="1"/>
  <c r="K138" i="1"/>
  <c r="J138" i="1"/>
  <c r="I138" i="1"/>
  <c r="I137" i="1" s="1"/>
  <c r="I136" i="1" s="1"/>
  <c r="L137" i="1"/>
  <c r="K137" i="1"/>
  <c r="K136" i="1" s="1"/>
  <c r="K135" i="1" s="1"/>
  <c r="J137" i="1"/>
  <c r="L136" i="1"/>
  <c r="L135" i="1" s="1"/>
  <c r="J136" i="1"/>
  <c r="J135" i="1" s="1"/>
  <c r="L133" i="1"/>
  <c r="L132" i="1" s="1"/>
  <c r="L131" i="1" s="1"/>
  <c r="K133" i="1"/>
  <c r="J133" i="1"/>
  <c r="I133" i="1"/>
  <c r="I132" i="1" s="1"/>
  <c r="I131" i="1" s="1"/>
  <c r="K132" i="1"/>
  <c r="J132" i="1"/>
  <c r="J131" i="1" s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L124" i="1" s="1"/>
  <c r="L123" i="1" s="1"/>
  <c r="K125" i="1"/>
  <c r="J125" i="1"/>
  <c r="I125" i="1"/>
  <c r="I124" i="1" s="1"/>
  <c r="I123" i="1" s="1"/>
  <c r="K124" i="1"/>
  <c r="J124" i="1"/>
  <c r="K123" i="1"/>
  <c r="J123" i="1"/>
  <c r="L121" i="1"/>
  <c r="K121" i="1"/>
  <c r="J121" i="1"/>
  <c r="I121" i="1"/>
  <c r="I120" i="1" s="1"/>
  <c r="I119" i="1" s="1"/>
  <c r="L120" i="1"/>
  <c r="K120" i="1"/>
  <c r="J120" i="1"/>
  <c r="J119" i="1" s="1"/>
  <c r="L119" i="1"/>
  <c r="K119" i="1"/>
  <c r="L117" i="1"/>
  <c r="K117" i="1"/>
  <c r="J117" i="1"/>
  <c r="I117" i="1"/>
  <c r="I116" i="1" s="1"/>
  <c r="I115" i="1" s="1"/>
  <c r="L116" i="1"/>
  <c r="L115" i="1" s="1"/>
  <c r="K116" i="1"/>
  <c r="J116" i="1"/>
  <c r="K115" i="1"/>
  <c r="K109" i="1" s="1"/>
  <c r="J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L110" i="1"/>
  <c r="K110" i="1"/>
  <c r="L106" i="1"/>
  <c r="K106" i="1"/>
  <c r="J106" i="1"/>
  <c r="I106" i="1"/>
  <c r="I105" i="1" s="1"/>
  <c r="L105" i="1"/>
  <c r="L100" i="1" s="1"/>
  <c r="K105" i="1"/>
  <c r="J105" i="1"/>
  <c r="L102" i="1"/>
  <c r="K102" i="1"/>
  <c r="J102" i="1"/>
  <c r="I102" i="1"/>
  <c r="L101" i="1"/>
  <c r="K101" i="1"/>
  <c r="K100" i="1" s="1"/>
  <c r="J101" i="1"/>
  <c r="I101" i="1"/>
  <c r="J100" i="1"/>
  <c r="L97" i="1"/>
  <c r="K97" i="1"/>
  <c r="J97" i="1"/>
  <c r="J96" i="1" s="1"/>
  <c r="J95" i="1" s="1"/>
  <c r="J89" i="1" s="1"/>
  <c r="I97" i="1"/>
  <c r="I96" i="1" s="1"/>
  <c r="I95" i="1" s="1"/>
  <c r="L96" i="1"/>
  <c r="K96" i="1"/>
  <c r="L95" i="1"/>
  <c r="K95" i="1"/>
  <c r="L92" i="1"/>
  <c r="K92" i="1"/>
  <c r="J92" i="1"/>
  <c r="I92" i="1"/>
  <c r="I91" i="1" s="1"/>
  <c r="I90" i="1" s="1"/>
  <c r="L91" i="1"/>
  <c r="L90" i="1" s="1"/>
  <c r="L89" i="1" s="1"/>
  <c r="K91" i="1"/>
  <c r="J91" i="1"/>
  <c r="K90" i="1"/>
  <c r="J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J83" i="1" s="1"/>
  <c r="J82" i="1" s="1"/>
  <c r="L83" i="1"/>
  <c r="L82" i="1" s="1"/>
  <c r="L80" i="1"/>
  <c r="K80" i="1"/>
  <c r="J80" i="1"/>
  <c r="I80" i="1"/>
  <c r="I79" i="1" s="1"/>
  <c r="I78" i="1" s="1"/>
  <c r="L79" i="1"/>
  <c r="K79" i="1"/>
  <c r="J79" i="1"/>
  <c r="J78" i="1" s="1"/>
  <c r="L78" i="1"/>
  <c r="K78" i="1"/>
  <c r="L74" i="1"/>
  <c r="L73" i="1" s="1"/>
  <c r="L62" i="1" s="1"/>
  <c r="L61" i="1" s="1"/>
  <c r="K74" i="1"/>
  <c r="J74" i="1"/>
  <c r="I74" i="1"/>
  <c r="I73" i="1" s="1"/>
  <c r="K73" i="1"/>
  <c r="J73" i="1"/>
  <c r="L69" i="1"/>
  <c r="K69" i="1"/>
  <c r="K68" i="1" s="1"/>
  <c r="J69" i="1"/>
  <c r="I69" i="1"/>
  <c r="L68" i="1"/>
  <c r="J68" i="1"/>
  <c r="I68" i="1"/>
  <c r="L64" i="1"/>
  <c r="K64" i="1"/>
  <c r="K63" i="1" s="1"/>
  <c r="J64" i="1"/>
  <c r="I64" i="1"/>
  <c r="I63" i="1" s="1"/>
  <c r="L63" i="1"/>
  <c r="J63" i="1"/>
  <c r="J62" i="1"/>
  <c r="J61" i="1" s="1"/>
  <c r="P61" i="1"/>
  <c r="O61" i="1"/>
  <c r="N61" i="1"/>
  <c r="M61" i="1"/>
  <c r="L45" i="1"/>
  <c r="L44" i="1" s="1"/>
  <c r="L43" i="1" s="1"/>
  <c r="L42" i="1" s="1"/>
  <c r="K45" i="1"/>
  <c r="J45" i="1"/>
  <c r="I45" i="1"/>
  <c r="I44" i="1" s="1"/>
  <c r="I43" i="1" s="1"/>
  <c r="I42" i="1" s="1"/>
  <c r="K44" i="1"/>
  <c r="J44" i="1"/>
  <c r="K43" i="1"/>
  <c r="K42" i="1" s="1"/>
  <c r="J43" i="1"/>
  <c r="J42" i="1"/>
  <c r="L40" i="1"/>
  <c r="K40" i="1"/>
  <c r="J40" i="1"/>
  <c r="I40" i="1"/>
  <c r="I39" i="1" s="1"/>
  <c r="I38" i="1" s="1"/>
  <c r="L39" i="1"/>
  <c r="K39" i="1"/>
  <c r="K38" i="1" s="1"/>
  <c r="J39" i="1"/>
  <c r="L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K32" i="1" s="1"/>
  <c r="K31" i="1" s="1"/>
  <c r="J33" i="1"/>
  <c r="L32" i="1"/>
  <c r="L31" i="1" s="1"/>
  <c r="J32" i="1"/>
  <c r="J31" i="1" s="1"/>
  <c r="L109" i="1" l="1"/>
  <c r="K62" i="1"/>
  <c r="K61" i="1" s="1"/>
  <c r="K180" i="1"/>
  <c r="K89" i="1"/>
  <c r="K30" i="1" s="1"/>
  <c r="K364" i="1" s="1"/>
  <c r="J181" i="1"/>
  <c r="J180" i="1" s="1"/>
  <c r="K234" i="1"/>
  <c r="L299" i="1"/>
  <c r="L180" i="1"/>
  <c r="I141" i="1"/>
  <c r="I100" i="1"/>
  <c r="I89" i="1" s="1"/>
  <c r="J30" i="1"/>
  <c r="J364" i="1" s="1"/>
  <c r="L30" i="1"/>
  <c r="I235" i="1"/>
  <c r="I267" i="1"/>
  <c r="I300" i="1"/>
  <c r="I31" i="1"/>
  <c r="I62" i="1"/>
  <c r="I61" i="1" s="1"/>
  <c r="I135" i="1"/>
  <c r="I182" i="1"/>
  <c r="I181" i="1" s="1"/>
  <c r="I332" i="1"/>
  <c r="I109" i="1"/>
  <c r="I30" i="1" l="1"/>
  <c r="L364" i="1"/>
  <c r="I299" i="1"/>
  <c r="I234" i="1"/>
  <c r="I180" i="1" s="1"/>
  <c r="I364" i="1" s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<sst xmlns="http://schemas.openxmlformats.org/spreadsheetml/2006/main" count="391" uniqueCount="239">
  <si>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</si>
  <si>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</si>
  <si>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</si>
  <si>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</si>
  <si>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</si>
  <si>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</si>
  <si>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</si>
  <si>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</si>
  <si>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</si>
  <si>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</si>
  <si>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</si>
  <si>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</si>
  <si>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</si>
  <si>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</si>
  <si>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</si>
  <si>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</si>
  <si>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</si>
  <si>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</si>
  <si>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</si>
  <si>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</si>
  <si>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</si>
  <si>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</si>
  <si>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</si>
  <si>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</si>
  <si>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</si>
  <si>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</si>
  <si>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5BIPPV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</si>
  <si>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</si>
  <si>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</si>
  <si>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</si>
  <si>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</si>
  <si>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</si>
  <si>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</si>
  <si>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</si>
  <si>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</si>
  <si>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</si>
  <si>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</si>
  <si>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</si>
  <si>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</si>
  <si>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</si>
  <si>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</si>
  <si>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</si>
  <si>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</si>
  <si>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</si>
  <si>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</si>
  <si>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</si>
  <si>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</si>
  <si>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</si>
  <si>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</si>
  <si>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</si>
  <si>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</si>
  <si>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</si>
  <si>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</si>
  <si>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</si>
  <si>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</si>
  <si>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</si>
  <si>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</si>
  <si>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</si>
  <si>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</si>
  <si>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</si>
  <si>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</si>
  <si>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</si>
  <si>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</si>
  <si>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</si>
  <si>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</si>
  <si>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</si>
  <si>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</si>
  <si>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</si>
  <si>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</si>
  <si>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</si>
  <si>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</si>
  <si>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</si>
  <si>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</si>
  <si>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</si>
  <si>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</si>
  <si>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</si>
  <si>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</si>
  <si>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</si>
  <si>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</si>
  <si>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</si>
  <si>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</si>
  <si>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</si>
  <si>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</si>
  <si>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</si>
  <si>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</si>
  <si>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</si>
  <si>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</si>
  <si>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</si>
  <si>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</si>
  <si>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</si>
  <si>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</si>
  <si>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</si>
  <si>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</si>
  <si>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</si>
  <si>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</si>
  <si>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</si>
  <si>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</si>
  <si>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</si>
  <si>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</si>
  <si>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</si>
  <si>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</si>
  <si>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</si>
  <si>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</si>
  <si>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</si>
  <si>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</si>
  <si>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</si>
  <si>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</si>
  <si>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</si>
  <si>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</si>
  <si>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</si>
  <si>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</si>
  <si>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</si>
  <si>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</si>
  <si>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</si>
  <si>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</si>
  <si>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</si>
  <si>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</si>
  <si>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</si>
  <si>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</si>
  <si>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</si>
  <si>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</si>
  <si>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</si>
  <si>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</si>
  <si>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</si>
  <si>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</si>
  <si>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</si>
  <si>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</si>
  <si>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</si>
  <si>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</si>
  <si>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</si>
  <si>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</si>
  <si>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</si>
  <si>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</si>
  <si>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</si>
  <si>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</si>
  <si>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</si>
  <si>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</si>
  <si>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</si>
  <si>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</si>
  <si>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</si>
  <si>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</si>
  <si>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</si>
  <si>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</si>
  <si>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</si>
  <si>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</si>
  <si>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</si>
  <si>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</si>
  <si>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</si>
  <si>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</si>
  <si>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</si>
  <si>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</si>
  <si>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</si>
  <si>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</si>
  <si>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</si>
  <si>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</si>
  <si>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</si>
  <si>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</si>
  <si>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</si>
  <si>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</si>
  <si>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</si>
  <si>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</si>
  <si>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</si>
  <si>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</si>
  <si>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</si>
  <si>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</si>
  <si>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</si>
  <si>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</si>
  <si>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</si>
  <si>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</si>
  <si>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</si>
  <si>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</si>
  <si>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</si>
  <si>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</si>
  <si>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</si>
  <si>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</si>
  <si>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</si>
  <si>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</si>
  <si>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</si>
  <si>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</si>
  <si>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</si>
  <si>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</si>
  <si>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</si>
  <si>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</si>
  <si>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</si>
  <si>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</si>
  <si>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</si>
  <si>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</si>
  <si>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</si>
  <si>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</si>
  <si>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</si>
  <si>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</si>
  <si>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</si>
  <si>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</si>
  <si>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</si>
  <si>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</si>
  <si>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</si>
  <si>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</si>
  <si>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</si>
  <si>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</si>
  <si>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</si>
  <si>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</si>
  <si>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</si>
  <si>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</si>
  <si>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</si>
  <si>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</si>
  <si>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</si>
  <si>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</si>
  <si>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</si>
  <si>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</si>
  <si>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</si>
  <si>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</si>
  <si>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</si>
  <si>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</si>
  <si>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</si>
  <si>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</si>
  <si>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</si>
  <si>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</si>
  <si>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</si>
  <si>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</si>
  <si>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</si>
  <si>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</si>
  <si>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</si>
  <si>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</si>
  <si>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</si>
  <si>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</si>
  <si>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</si>
  <si>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</si>
  <si>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</si>
  <si>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</si>
  <si>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</si>
  <si>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</si>
  <si>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</si>
  <si>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</si>
  <si>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</si>
  <si>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</si>
  <si>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</si>
  <si>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</si>
  <si>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Aldona Laucienė</t>
  </si>
  <si>
    <t>Direktorė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</si>
</sst>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1" colorId="9" workbookViewId="0">
      <selection activeCell="R29" sqref="R2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5" t="s">
        <v>30</v>
      </c>
      <c r="B26" s="225"/>
      <c r="C26" s="225"/>
      <c r="D26" s="225"/>
      <c r="E26" s="217" t="s">
        <v>31</v>
      </c>
      <c r="F26" s="217"/>
      <c r="G26" s="217"/>
      <c r="H26" s="217"/>
      <c r="I26" s="217"/>
      <c r="J26" s="217"/>
      <c r="K26" s="217"/>
      <c r="L26" s="39" t="s">
        <v>32</v>
      </c>
      <c r="M26" s="40"/>
    </row>
    <row r="27" spans="1:17" ht="24" customHeight="1" x14ac:dyDescent="0.2">
      <c r="A27" s="192" t="s">
        <v>33</v>
      </c>
      <c r="B27" s="193"/>
      <c r="C27" s="193"/>
      <c r="D27" s="193"/>
      <c r="E27" s="193"/>
      <c r="F27" s="193"/>
      <c r="G27" s="196" t="s">
        <v>34</v>
      </c>
      <c r="H27" s="198" t="s">
        <v>35</v>
      </c>
      <c r="I27" s="200" t="s">
        <v>36</v>
      </c>
      <c r="J27" s="201"/>
      <c r="K27" s="202" t="s">
        <v>37</v>
      </c>
      <c r="L27" s="204" t="s">
        <v>38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39</v>
      </c>
      <c r="J28" s="42" t="s">
        <v>40</v>
      </c>
      <c r="K28" s="203"/>
      <c r="L28" s="205"/>
    </row>
    <row r="29" spans="1:17" ht="11.25" customHeight="1" x14ac:dyDescent="0.2">
      <c r="A29" s="186" t="s">
        <v>41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42</v>
      </c>
      <c r="J29" s="46" t="s">
        <v>43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44</v>
      </c>
      <c r="H30" s="43">
        <v>1</v>
      </c>
      <c r="I30" s="54">
        <f>SUM(I31+I42+I61+I82+I89+I109+I135+I154+I164)</f>
        <v>24400</v>
      </c>
      <c r="J30" s="54">
        <f>SUM(J31+J42+J61+J82+J89+J109+J135+J154+J164)</f>
        <v>6100</v>
      </c>
      <c r="K30" s="54">
        <f>SUM(K31+K42+K61+K82+K89+K109+K135+K154+K164)</f>
        <v>3753.85</v>
      </c>
      <c r="L30" s="54">
        <f>SUM(L31+L42+L61+L82+L89+L109+L135+L154+L164)</f>
        <v>3753.85</v>
      </c>
    </row>
    <row r="31" spans="1:17" ht="16.5" hidden="1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45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46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46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47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47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48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48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49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49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49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49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50</v>
      </c>
      <c r="H42" s="43">
        <v>13</v>
      </c>
      <c r="I42" s="76">
        <f t="shared" ref="I42:L44" si="1">I43</f>
        <v>24400</v>
      </c>
      <c r="J42" s="77">
        <f t="shared" si="1"/>
        <v>6100</v>
      </c>
      <c r="K42" s="76">
        <f t="shared" si="1"/>
        <v>3753.85</v>
      </c>
      <c r="L42" s="76">
        <f t="shared" si="1"/>
        <v>3753.85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50</v>
      </c>
      <c r="H43" s="43">
        <v>14</v>
      </c>
      <c r="I43" s="54">
        <f t="shared" si="1"/>
        <v>24400</v>
      </c>
      <c r="J43" s="69">
        <f t="shared" si="1"/>
        <v>6100</v>
      </c>
      <c r="K43" s="54">
        <f t="shared" si="1"/>
        <v>3753.85</v>
      </c>
      <c r="L43" s="69">
        <f t="shared" si="1"/>
        <v>3753.85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50</v>
      </c>
      <c r="H44" s="43">
        <v>15</v>
      </c>
      <c r="I44" s="54">
        <f t="shared" si="1"/>
        <v>24400</v>
      </c>
      <c r="J44" s="69">
        <f t="shared" si="1"/>
        <v>6100</v>
      </c>
      <c r="K44" s="78">
        <f t="shared" si="1"/>
        <v>3753.85</v>
      </c>
      <c r="L44" s="78">
        <f t="shared" si="1"/>
        <v>3753.85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50</v>
      </c>
      <c r="H45" s="43">
        <v>16</v>
      </c>
      <c r="I45" s="84">
        <f>SUM(I46:I60)</f>
        <v>24400</v>
      </c>
      <c r="J45" s="84">
        <f>SUM(J46:J60)</f>
        <v>6100</v>
      </c>
      <c r="K45" s="84">
        <f>SUM(K46:K60)</f>
        <v>3753.85</v>
      </c>
      <c r="L45" s="84">
        <f>SUM(L46:L60)</f>
        <v>3753.85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51</v>
      </c>
      <c r="H46" s="43">
        <v>17</v>
      </c>
      <c r="I46" s="72">
        <v>24400</v>
      </c>
      <c r="J46" s="72">
        <v>6100</v>
      </c>
      <c r="K46" s="72">
        <v>3753.85</v>
      </c>
      <c r="L46" s="72">
        <v>3753.85</v>
      </c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52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53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54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55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56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57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58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59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60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61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62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63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64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65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66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67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68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68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69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70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71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72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72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69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70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71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73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74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75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76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77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78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78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78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78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79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80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80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80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81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82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83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84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85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85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85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86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87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88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88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88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89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90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91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92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92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92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93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94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94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94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95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96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97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97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97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98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99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100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100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100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100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101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101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101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101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102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102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102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102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103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103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103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104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105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105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105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105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106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107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107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107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108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109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110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111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111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112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113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114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114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114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115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115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115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116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117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118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118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119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119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120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121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122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123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123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123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124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125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126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126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126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127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128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128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129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130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131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132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133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134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135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136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137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138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139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140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140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140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141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141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142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143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144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145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145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146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147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148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149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150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150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151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152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153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154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154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154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155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155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155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156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157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158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159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160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161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161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161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162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162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163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164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165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166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167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162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168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168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169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169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170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170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170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171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172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173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174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175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176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177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177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178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179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180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181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182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183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184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184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185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186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187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187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188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189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190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190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191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192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193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193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193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194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194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194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195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195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196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197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198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199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177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177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200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179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180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181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182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201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202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202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203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204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205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205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206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207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208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208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209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210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211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211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211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194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194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194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195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195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196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197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212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213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199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177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177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200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179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180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181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182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201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214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214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215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216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217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217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218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219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220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220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221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222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223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223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224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194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194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194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225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225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226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227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228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176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176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177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200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179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180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181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182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201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214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214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215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216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217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217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218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219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220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220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221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229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223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223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223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194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194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194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225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225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226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227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230</v>
      </c>
      <c r="H364" s="133">
        <v>335</v>
      </c>
      <c r="I364" s="123">
        <f>SUM(I30+I180)</f>
        <v>24400</v>
      </c>
      <c r="J364" s="123">
        <f>SUM(J30+J180)</f>
        <v>6100</v>
      </c>
      <c r="K364" s="123">
        <f>SUM(K30+K180)</f>
        <v>3753.85</v>
      </c>
      <c r="L364" s="123">
        <f>SUM(L30+L180)</f>
        <v>3753.85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238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237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9" t="s">
        <v>233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234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235</v>
      </c>
      <c r="L369" s="207"/>
    </row>
    <row r="370" spans="1:12" ht="26.25" customHeight="1" x14ac:dyDescent="0.2">
      <c r="A370" s="14"/>
      <c r="B370" s="14"/>
      <c r="C370" s="14"/>
      <c r="D370" s="190" t="s">
        <v>236</v>
      </c>
      <c r="E370" s="191"/>
      <c r="F370" s="191"/>
      <c r="G370" s="191"/>
      <c r="H370" s="28"/>
      <c r="I370" s="181" t="s">
        <v>232</v>
      </c>
      <c r="J370" s="14"/>
      <c r="K370" s="189" t="s">
        <v>233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2023-04-17T05:05:10Z</cp:lastPrinted>
  <dcterms:modified xsi:type="dcterms:W3CDTF">2023-04-17T05:05:54Z</dcterms:modified>
</cp:coreProperties>
</file>